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0785"/>
  </bookViews>
  <sheets>
    <sheet name="704 116,0 декабрь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'704 116,0 декабрь'!$A$3:$F$106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1" l="1"/>
  <c r="E56" i="1" s="1"/>
  <c r="E18" i="1"/>
  <c r="D20" i="1" l="1"/>
  <c r="D13" i="1"/>
  <c r="D55" i="1"/>
  <c r="D25" i="1"/>
  <c r="D18" i="1"/>
  <c r="D56" i="1" l="1"/>
  <c r="E101" i="1"/>
  <c r="D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59" i="1"/>
  <c r="F60" i="1" s="1"/>
  <c r="F57" i="1"/>
  <c r="F58" i="1" s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28" i="1"/>
  <c r="F27" i="1"/>
  <c r="F26" i="1"/>
  <c r="F24" i="1"/>
  <c r="F23" i="1"/>
  <c r="F22" i="1"/>
  <c r="F21" i="1"/>
  <c r="F20" i="1"/>
  <c r="F19" i="1"/>
  <c r="F17" i="1"/>
  <c r="F16" i="1"/>
  <c r="F15" i="1"/>
  <c r="F14" i="1"/>
  <c r="F13" i="1"/>
  <c r="F67" i="1" l="1"/>
  <c r="F25" i="1"/>
  <c r="F18" i="1"/>
  <c r="F29" i="1"/>
  <c r="F101" i="1"/>
  <c r="D102" i="1"/>
  <c r="D104" i="1" s="1"/>
  <c r="D106" i="1" s="1"/>
  <c r="F30" i="1" l="1"/>
  <c r="F55" i="1" s="1"/>
  <c r="F56" i="1" s="1"/>
  <c r="F102" i="1" s="1"/>
  <c r="F104" i="1" s="1"/>
  <c r="F106" i="1" s="1"/>
  <c r="F107" i="1" s="1"/>
  <c r="E102" i="1"/>
  <c r="E104" i="1" s="1"/>
  <c r="E106" i="1" s="1"/>
</calcChain>
</file>

<file path=xl/sharedStrings.xml><?xml version="1.0" encoding="utf-8"?>
<sst xmlns="http://schemas.openxmlformats.org/spreadsheetml/2006/main" count="104" uniqueCount="103">
  <si>
    <t>№ п/п</t>
  </si>
  <si>
    <t>Наименование медицинских организаций</t>
  </si>
  <si>
    <t>ВСЕГО</t>
  </si>
  <si>
    <t>объемы</t>
  </si>
  <si>
    <t>Суммы,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</si>
  <si>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</si>
  <si>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</si>
  <si>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</si>
  <si>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</si>
  <si>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</si>
  <si>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</si>
  <si>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</si>
  <si>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</si>
  <si>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</si>
  <si>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</si>
  <si>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</si>
  <si>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</si>
  <si>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</si>
  <si>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</si>
  <si>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</si>
  <si>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</si>
  <si>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</si>
  <si>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</si>
  <si>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</si>
  <si>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</si>
  <si>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</si>
  <si>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</si>
  <si>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</si>
  <si>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</si>
  <si>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</si>
  <si>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</si>
  <si>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</si>
  <si>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</si>
  <si>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</si>
  <si>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</si>
  <si>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</si>
  <si>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</si>
  <si>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</si>
  <si>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</si>
  <si>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</si>
  <si>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</si>
  <si>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</si>
  <si>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</si>
  <si>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</si>
  <si>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</si>
  <si>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</si>
  <si>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</si>
  <si>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</si>
  <si>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</si>
  <si>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</si>
  <si>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</si>
  <si>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</si>
  <si>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</si>
  <si>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</si>
  <si>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</si>
  <si>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</si>
  <si>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</si>
  <si>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</si>
  <si>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</si>
  <si>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</si>
  <si>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</si>
  <si>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</si>
  <si>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</si>
  <si>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</si>
  <si>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</si>
  <si>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</si>
  <si>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</si>
  <si>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</si>
  <si>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</si>
  <si>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</si>
  <si>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</si>
  <si>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</si>
  <si>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</si>
  <si>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</si>
  <si>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</si>
  <si>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</si>
  <si>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</si>
  <si>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</si>
  <si>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</si>
  <si>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</si>
  <si>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</si>
  <si>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</si>
  <si>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</si>
  <si>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</si>
  <si>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</si>
  <si>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</si>
  <si>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</si>
  <si>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</si>
  <si>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"КЛИНИКА СТАНДАРТ ПЕНЗА"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</si>
  <si>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</si>
  <si>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</si>
  <si>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</si>
  <si>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</si>
  <si>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</si>
  <si>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</si>
  <si>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</si>
  <si>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</si>
  <si>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1.3</t>
  </si>
  <si>
    <t xml:space="preserve"> на оплату случаев лечения пациентов с заболеванием и (или) подозрением на заболевание новой коронавирусной инфекцией (COVID-19), предъявленных к оплате за период январь - ноябрь 2021 года сверх объема предоставления медицинской помощи в условиях круглосуточного стационара, распределенного между медицинскими организациями на 2021 год решением Комиссии от 08.11.2021 (Протокол №21)</t>
  </si>
  <si>
    <t>Средства межбюджетного трансферта направленные</t>
  </si>
  <si>
    <t>Информация о распределении средств межбюджетного трансферта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Российской Федерации от 07.08.2021 №1310 (с изменениями от 04.12.2021 №2194) на основании распоряжения Правительства РФ от 04.12.2021 №3448-р</t>
  </si>
  <si>
    <t>ВСЕГО
сумма,
в рублях</t>
  </si>
  <si>
    <t xml:space="preserve"> на оплату счетов, предъявленных к оплате  медицинскими организациями сверх размера финансового обеспечения, распределенного объема предоставления медицинской помощи, установленного решением комиссии от 08.11.2021 (Протокол №21), по причине превышения средней стоимости одного случая стационарного лечения с заболеваниями и (или) подозрением на заболевание новой коронавирусной инфекции (COVID-19) в течение января-ноября 2021 года над средней стоимостью одного случая госпитализации, сложившейся исходя из распределенных решением Комиссии от 08.11.2021 (Протокол №21) объемов медицинской помощи  и установленных Тарифным соглашением на 2021 год тарифов на оплату медицинской помощи в  рамках реализации ТПОМС.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</si>
</sst>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family val="2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4" fillId="0" borderId="0"/>
  </cellStyleXfs>
  <cellXfs count="61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4" fillId="0" borderId="0" xfId="2" applyFont="1" applyAlignment="1">
      <alignment horizontal="center" wrapText="1"/>
    </xf>
    <xf numFmtId="0" fontId="6" fillId="0" borderId="4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/>
    </xf>
    <xf numFmtId="0" fontId="8" fillId="0" borderId="0" xfId="2" applyFont="1" applyFill="1"/>
    <xf numFmtId="0" fontId="8" fillId="0" borderId="3" xfId="4" applyFont="1" applyFill="1" applyBorder="1" applyAlignment="1">
      <alignment horizontal="center"/>
    </xf>
    <xf numFmtId="0" fontId="10" fillId="0" borderId="3" xfId="3" applyFont="1" applyFill="1" applyBorder="1" applyAlignment="1">
      <alignment wrapText="1"/>
    </xf>
    <xf numFmtId="165" fontId="8" fillId="0" borderId="3" xfId="1" applyNumberFormat="1" applyFont="1" applyFill="1" applyBorder="1" applyAlignment="1">
      <alignment horizontal="center"/>
    </xf>
    <xf numFmtId="164" fontId="8" fillId="0" borderId="3" xfId="1" applyFont="1" applyFill="1" applyBorder="1" applyAlignment="1">
      <alignment horizontal="center"/>
    </xf>
    <xf numFmtId="0" fontId="10" fillId="0" borderId="3" xfId="5" applyFont="1" applyFill="1" applyBorder="1" applyAlignment="1">
      <alignment vertical="top" wrapText="1"/>
    </xf>
    <xf numFmtId="0" fontId="8" fillId="0" borderId="3" xfId="5" applyFont="1" applyFill="1" applyBorder="1" applyAlignment="1">
      <alignment vertical="top" wrapText="1"/>
    </xf>
    <xf numFmtId="0" fontId="11" fillId="2" borderId="3" xfId="3" applyFont="1" applyFill="1" applyBorder="1"/>
    <xf numFmtId="0" fontId="11" fillId="2" borderId="3" xfId="3" applyFont="1" applyFill="1" applyBorder="1" applyAlignment="1">
      <alignment horizontal="left" wrapText="1"/>
    </xf>
    <xf numFmtId="165" fontId="8" fillId="2" borderId="3" xfId="1" applyNumberFormat="1" applyFont="1" applyFill="1" applyBorder="1" applyAlignment="1">
      <alignment vertical="center" wrapText="1"/>
    </xf>
    <xf numFmtId="164" fontId="8" fillId="2" borderId="3" xfId="1" applyFont="1" applyFill="1" applyBorder="1" applyAlignment="1">
      <alignment vertical="center" wrapText="1"/>
    </xf>
    <xf numFmtId="0" fontId="8" fillId="0" borderId="2" xfId="3" applyFont="1" applyFill="1" applyBorder="1"/>
    <xf numFmtId="0" fontId="8" fillId="0" borderId="6" xfId="6" applyFont="1" applyFill="1" applyBorder="1" applyAlignment="1">
      <alignment wrapText="1"/>
    </xf>
    <xf numFmtId="165" fontId="8" fillId="0" borderId="2" xfId="1" applyNumberFormat="1" applyFont="1" applyFill="1" applyBorder="1"/>
    <xf numFmtId="164" fontId="8" fillId="0" borderId="2" xfId="1" applyFont="1" applyFill="1" applyBorder="1"/>
    <xf numFmtId="164" fontId="8" fillId="0" borderId="6" xfId="1" applyFont="1" applyFill="1" applyBorder="1"/>
    <xf numFmtId="0" fontId="8" fillId="0" borderId="3" xfId="3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4" fontId="8" fillId="0" borderId="3" xfId="1" applyFont="1" applyFill="1" applyBorder="1" applyAlignment="1">
      <alignment horizontal="right"/>
    </xf>
    <xf numFmtId="0" fontId="12" fillId="0" borderId="0" xfId="2" applyFont="1" applyFill="1"/>
    <xf numFmtId="0" fontId="8" fillId="0" borderId="3" xfId="4" applyFont="1" applyFill="1" applyBorder="1" applyAlignment="1">
      <alignment horizontal="right"/>
    </xf>
    <xf numFmtId="0" fontId="8" fillId="3" borderId="3" xfId="3" applyFont="1" applyFill="1" applyBorder="1" applyAlignment="1">
      <alignment vertical="center" wrapText="1"/>
    </xf>
    <xf numFmtId="0" fontId="8" fillId="0" borderId="3" xfId="3" applyFont="1" applyFill="1" applyBorder="1" applyAlignment="1">
      <alignment wrapText="1"/>
    </xf>
    <xf numFmtId="0" fontId="8" fillId="0" borderId="3" xfId="3" applyFont="1" applyFill="1" applyBorder="1"/>
    <xf numFmtId="165" fontId="8" fillId="0" borderId="3" xfId="1" applyNumberFormat="1" applyFont="1" applyFill="1" applyBorder="1"/>
    <xf numFmtId="164" fontId="8" fillId="0" borderId="3" xfId="1" applyFont="1" applyFill="1" applyBorder="1"/>
    <xf numFmtId="0" fontId="8" fillId="0" borderId="3" xfId="5" applyFont="1" applyFill="1" applyBorder="1" applyAlignment="1">
      <alignment horizontal="left" vertical="center" wrapText="1"/>
    </xf>
    <xf numFmtId="0" fontId="8" fillId="0" borderId="3" xfId="5" applyFont="1" applyFill="1" applyBorder="1" applyAlignment="1">
      <alignment vertical="center" wrapText="1"/>
    </xf>
    <xf numFmtId="0" fontId="13" fillId="0" borderId="0" xfId="2" applyFont="1" applyFill="1"/>
    <xf numFmtId="0" fontId="8" fillId="4" borderId="3" xfId="3" applyFont="1" applyFill="1" applyBorder="1" applyAlignment="1">
      <alignment vertical="center" wrapText="1"/>
    </xf>
    <xf numFmtId="0" fontId="8" fillId="3" borderId="3" xfId="7" applyFont="1" applyFill="1" applyBorder="1" applyAlignment="1">
      <alignment vertical="center" wrapText="1"/>
    </xf>
    <xf numFmtId="0" fontId="8" fillId="4" borderId="3" xfId="7" applyFont="1" applyFill="1" applyBorder="1" applyAlignment="1">
      <alignment horizontal="left" wrapText="1"/>
    </xf>
    <xf numFmtId="0" fontId="7" fillId="0" borderId="0" xfId="2" applyFont="1" applyFill="1"/>
    <xf numFmtId="43" fontId="7" fillId="0" borderId="0" xfId="2" applyNumberFormat="1" applyFont="1" applyFill="1"/>
    <xf numFmtId="43" fontId="7" fillId="0" borderId="0" xfId="2" applyNumberFormat="1" applyFont="1" applyFill="1" applyAlignment="1">
      <alignment vertical="center"/>
    </xf>
    <xf numFmtId="164" fontId="7" fillId="0" borderId="0" xfId="1" applyFont="1" applyFill="1"/>
    <xf numFmtId="0" fontId="2" fillId="0" borderId="0" xfId="2" applyFont="1" applyFill="1" applyAlignment="1">
      <alignment horizontal="center"/>
    </xf>
    <xf numFmtId="0" fontId="7" fillId="0" borderId="0" xfId="2" applyFont="1" applyFill="1" applyAlignment="1">
      <alignment horizontal="right" vertical="center"/>
    </xf>
    <xf numFmtId="164" fontId="15" fillId="0" borderId="3" xfId="1" applyFont="1" applyFill="1" applyBorder="1" applyAlignment="1">
      <alignment horizontal="center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2 3" xfId="7"/>
    <cellStyle name="Обычный 5 2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 2 2" xfId="4"/>
    <cellStyle name="Финансовый" xfId="1" builtinId="3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26"/>
  <sheetViews>
    <sheetView tabSelected="1" view="pageBreakPreview" zoomScale="50" zoomScaleNormal="40" zoomScaleSheetLayoutView="50" workbookViewId="0">
      <pane xSplit="2" ySplit="14" topLeftCell="C53" activePane="bottomRight" state="frozen"/>
      <selection activeCell="F24" sqref="F24"/>
      <selection pane="topRight" activeCell="F24" sqref="F24"/>
      <selection pane="bottomLeft" activeCell="F24" sqref="F24"/>
      <selection pane="bottomRight" activeCell="I56" sqref="I56"/>
    </sheetView>
  </sheetViews>
  <sheetFormatPr defaultColWidth="11.42578125" defaultRowHeight="15.75" x14ac:dyDescent="0.25"/>
  <cols>
    <col min="1" max="1" width="5.5703125" style="1" customWidth="1"/>
    <col min="2" max="2" width="70.28515625" style="1" customWidth="1"/>
    <col min="3" max="3" width="23.140625" style="1" customWidth="1"/>
    <col min="4" max="4" width="35.7109375" style="1" customWidth="1"/>
    <col min="5" max="5" width="60.85546875" style="1" customWidth="1"/>
    <col min="6" max="6" width="33.7109375" style="1" customWidth="1"/>
    <col min="7" max="16384" width="11.42578125" style="1"/>
  </cols>
  <sheetData>
    <row r="1" spans="1:11" ht="0.75" customHeight="1" x14ac:dyDescent="0.25"/>
    <row r="2" spans="1:11" ht="15" hidden="1" customHeight="1" x14ac:dyDescent="0.25"/>
    <row r="3" spans="1:11" ht="29.25" customHeight="1" x14ac:dyDescent="0.4">
      <c r="B3" s="2"/>
      <c r="C3" s="3"/>
      <c r="F3" s="46" t="s">
        <v>97</v>
      </c>
    </row>
    <row r="4" spans="1:11" ht="158.25" customHeight="1" x14ac:dyDescent="0.25">
      <c r="B4" s="54" t="s">
        <v>100</v>
      </c>
      <c r="C4" s="55"/>
      <c r="D4" s="55"/>
      <c r="E4" s="55"/>
      <c r="F4" s="55"/>
    </row>
    <row r="5" spans="1:11" ht="44.25" customHeight="1" x14ac:dyDescent="0.25">
      <c r="A5" s="57" t="s">
        <v>0</v>
      </c>
      <c r="B5" s="58" t="s">
        <v>1</v>
      </c>
      <c r="C5" s="56" t="s">
        <v>99</v>
      </c>
      <c r="D5" s="56"/>
      <c r="E5" s="56"/>
      <c r="F5" s="56"/>
    </row>
    <row r="6" spans="1:11" ht="321.75" customHeight="1" x14ac:dyDescent="0.25">
      <c r="A6" s="57"/>
      <c r="B6" s="58"/>
      <c r="C6" s="59" t="s">
        <v>98</v>
      </c>
      <c r="D6" s="60"/>
      <c r="E6" s="50" t="s">
        <v>102</v>
      </c>
      <c r="F6" s="52" t="s">
        <v>101</v>
      </c>
    </row>
    <row r="7" spans="1:11" s="5" customFormat="1" ht="30" customHeight="1" x14ac:dyDescent="0.25">
      <c r="A7" s="57"/>
      <c r="B7" s="58"/>
      <c r="C7" s="59" t="s">
        <v>3</v>
      </c>
      <c r="D7" s="60" t="s">
        <v>4</v>
      </c>
      <c r="E7" s="51"/>
      <c r="F7" s="53"/>
    </row>
    <row r="8" spans="1:11" s="6" customFormat="1" ht="69.75" customHeight="1" x14ac:dyDescent="0.25">
      <c r="A8" s="57"/>
      <c r="B8" s="58"/>
      <c r="C8" s="59"/>
      <c r="D8" s="60"/>
      <c r="E8" s="51"/>
      <c r="F8" s="53"/>
    </row>
    <row r="9" spans="1:11" s="6" customFormat="1" ht="40.5" hidden="1" customHeight="1" x14ac:dyDescent="0.25">
      <c r="A9" s="57"/>
      <c r="B9" s="58"/>
      <c r="C9" s="48"/>
      <c r="D9" s="4"/>
      <c r="E9" s="4"/>
      <c r="F9" s="4"/>
    </row>
    <row r="10" spans="1:11" s="6" customFormat="1" ht="17.25" hidden="1" customHeight="1" x14ac:dyDescent="0.25">
      <c r="A10" s="57"/>
      <c r="B10" s="58"/>
      <c r="C10" s="48"/>
      <c r="D10" s="4"/>
      <c r="E10" s="4"/>
      <c r="F10" s="4"/>
    </row>
    <row r="11" spans="1:11" s="6" customFormat="1" ht="114" hidden="1" customHeight="1" x14ac:dyDescent="0.25">
      <c r="A11" s="57"/>
      <c r="B11" s="58"/>
      <c r="C11" s="49"/>
      <c r="D11" s="7"/>
      <c r="E11" s="7"/>
      <c r="F11" s="7"/>
    </row>
    <row r="12" spans="1:11" s="9" customFormat="1" ht="25.5" customHeight="1" x14ac:dyDescent="0.3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</row>
    <row r="13" spans="1:11" ht="38.25" customHeight="1" x14ac:dyDescent="0.3">
      <c r="A13" s="10">
        <v>1</v>
      </c>
      <c r="B13" s="11" t="s">
        <v>5</v>
      </c>
      <c r="C13" s="12">
        <v>1393</v>
      </c>
      <c r="D13" s="13">
        <f>152534983.9</f>
        <v>152534983.90000001</v>
      </c>
      <c r="E13" s="13"/>
      <c r="F13" s="13">
        <f>D13+E13</f>
        <v>152534983.90000001</v>
      </c>
    </row>
    <row r="14" spans="1:11" ht="40.5" x14ac:dyDescent="0.3">
      <c r="A14" s="10">
        <v>2</v>
      </c>
      <c r="B14" s="11" t="s">
        <v>6</v>
      </c>
      <c r="C14" s="12">
        <v>147</v>
      </c>
      <c r="D14" s="13"/>
      <c r="E14" s="13">
        <v>11399772.059999999</v>
      </c>
      <c r="F14" s="13">
        <f t="shared" ref="F14:F17" si="0">D14+E14</f>
        <v>11399772.059999999</v>
      </c>
      <c r="K14" s="45"/>
    </row>
    <row r="15" spans="1:11" ht="27.75" customHeight="1" x14ac:dyDescent="0.3">
      <c r="A15" s="10">
        <v>3</v>
      </c>
      <c r="B15" s="11" t="s">
        <v>7</v>
      </c>
      <c r="C15" s="12">
        <v>0</v>
      </c>
      <c r="D15" s="13"/>
      <c r="E15" s="13"/>
      <c r="F15" s="13">
        <f t="shared" si="0"/>
        <v>0</v>
      </c>
    </row>
    <row r="16" spans="1:11" ht="45" customHeight="1" x14ac:dyDescent="0.3">
      <c r="A16" s="10">
        <v>4</v>
      </c>
      <c r="B16" s="14" t="s">
        <v>8</v>
      </c>
      <c r="C16" s="12">
        <v>647</v>
      </c>
      <c r="D16" s="13">
        <v>58850586.859999999</v>
      </c>
      <c r="E16" s="13"/>
      <c r="F16" s="13">
        <f t="shared" si="0"/>
        <v>58850586.859999999</v>
      </c>
    </row>
    <row r="17" spans="1:6" ht="40.5" x14ac:dyDescent="0.3">
      <c r="A17" s="10">
        <v>5</v>
      </c>
      <c r="B17" s="15" t="s">
        <v>9</v>
      </c>
      <c r="C17" s="12">
        <v>0</v>
      </c>
      <c r="D17" s="13"/>
      <c r="E17" s="13"/>
      <c r="F17" s="13">
        <f t="shared" si="0"/>
        <v>0</v>
      </c>
    </row>
    <row r="18" spans="1:6" ht="30" customHeight="1" x14ac:dyDescent="0.3">
      <c r="A18" s="16"/>
      <c r="B18" s="17" t="s">
        <v>10</v>
      </c>
      <c r="C18" s="18">
        <v>2187</v>
      </c>
      <c r="D18" s="19">
        <f t="shared" ref="D18:F18" si="1">SUM(D13:D17)</f>
        <v>211385570.75999999</v>
      </c>
      <c r="E18" s="19">
        <f t="shared" si="1"/>
        <v>11399772.059999999</v>
      </c>
      <c r="F18" s="19">
        <f t="shared" si="1"/>
        <v>222785342.81999999</v>
      </c>
    </row>
    <row r="19" spans="1:6" ht="20.25" x14ac:dyDescent="0.3">
      <c r="A19" s="10">
        <v>6</v>
      </c>
      <c r="B19" s="15" t="s">
        <v>11</v>
      </c>
      <c r="C19" s="12">
        <v>0</v>
      </c>
      <c r="D19" s="13"/>
      <c r="E19" s="13"/>
      <c r="F19" s="13">
        <f t="shared" ref="F19:F24" si="2">D19+E19</f>
        <v>0</v>
      </c>
    </row>
    <row r="20" spans="1:6" ht="40.5" x14ac:dyDescent="0.3">
      <c r="A20" s="10">
        <v>7</v>
      </c>
      <c r="B20" s="15" t="s">
        <v>12</v>
      </c>
      <c r="C20" s="12">
        <v>768</v>
      </c>
      <c r="D20" s="47">
        <f>7308584.29+1485475.89</f>
        <v>8794060.1799999997</v>
      </c>
      <c r="E20" s="13"/>
      <c r="F20" s="13">
        <f t="shared" si="2"/>
        <v>8794060.1799999997</v>
      </c>
    </row>
    <row r="21" spans="1:6" ht="20.25" x14ac:dyDescent="0.3">
      <c r="A21" s="10">
        <v>8</v>
      </c>
      <c r="B21" s="15" t="s">
        <v>13</v>
      </c>
      <c r="C21" s="12">
        <v>1358</v>
      </c>
      <c r="D21" s="13">
        <v>123887603.59</v>
      </c>
      <c r="E21" s="13"/>
      <c r="F21" s="13">
        <f t="shared" si="2"/>
        <v>123887603.59</v>
      </c>
    </row>
    <row r="22" spans="1:6" ht="43.5" customHeight="1" x14ac:dyDescent="0.3">
      <c r="A22" s="10">
        <v>9</v>
      </c>
      <c r="B22" s="15" t="s">
        <v>14</v>
      </c>
      <c r="C22" s="12">
        <v>0</v>
      </c>
      <c r="D22" s="13"/>
      <c r="E22" s="13"/>
      <c r="F22" s="13">
        <f t="shared" si="2"/>
        <v>0</v>
      </c>
    </row>
    <row r="23" spans="1:6" ht="20.25" x14ac:dyDescent="0.3">
      <c r="A23" s="10">
        <v>10</v>
      </c>
      <c r="B23" s="15" t="s">
        <v>15</v>
      </c>
      <c r="C23" s="12">
        <v>0</v>
      </c>
      <c r="D23" s="13"/>
      <c r="E23" s="13"/>
      <c r="F23" s="13">
        <f t="shared" si="2"/>
        <v>0</v>
      </c>
    </row>
    <row r="24" spans="1:6" ht="20.25" x14ac:dyDescent="0.3">
      <c r="A24" s="10">
        <v>11</v>
      </c>
      <c r="B24" s="15" t="s">
        <v>16</v>
      </c>
      <c r="C24" s="12">
        <v>0</v>
      </c>
      <c r="D24" s="13"/>
      <c r="E24" s="13"/>
      <c r="F24" s="13">
        <f t="shared" si="2"/>
        <v>0</v>
      </c>
    </row>
    <row r="25" spans="1:6" ht="45.75" customHeight="1" x14ac:dyDescent="0.3">
      <c r="A25" s="16"/>
      <c r="B25" s="17" t="s">
        <v>17</v>
      </c>
      <c r="C25" s="18">
        <v>2126</v>
      </c>
      <c r="D25" s="19">
        <f t="shared" ref="D25:F25" si="3">SUM(D19:D24)</f>
        <v>132681663.77000001</v>
      </c>
      <c r="E25" s="19">
        <v>0</v>
      </c>
      <c r="F25" s="19">
        <f t="shared" si="3"/>
        <v>132681663.77000001</v>
      </c>
    </row>
    <row r="26" spans="1:6" ht="40.5" x14ac:dyDescent="0.3">
      <c r="A26" s="20">
        <v>12</v>
      </c>
      <c r="B26" s="21" t="s">
        <v>18</v>
      </c>
      <c r="C26" s="22">
        <v>0</v>
      </c>
      <c r="D26" s="23"/>
      <c r="E26" s="24"/>
      <c r="F26" s="13">
        <f t="shared" ref="F26:F28" si="4">D26+E26</f>
        <v>0</v>
      </c>
    </row>
    <row r="27" spans="1:6" ht="20.25" x14ac:dyDescent="0.3">
      <c r="A27" s="20">
        <v>13</v>
      </c>
      <c r="B27" s="21" t="s">
        <v>19</v>
      </c>
      <c r="C27" s="22">
        <v>79</v>
      </c>
      <c r="D27" s="23"/>
      <c r="E27" s="24"/>
      <c r="F27" s="13">
        <f t="shared" si="4"/>
        <v>0</v>
      </c>
    </row>
    <row r="28" spans="1:6" ht="20.25" x14ac:dyDescent="0.3">
      <c r="A28" s="20">
        <v>14</v>
      </c>
      <c r="B28" s="21" t="s">
        <v>20</v>
      </c>
      <c r="C28" s="22">
        <v>228</v>
      </c>
      <c r="D28" s="23"/>
      <c r="E28" s="24"/>
      <c r="F28" s="13">
        <f t="shared" si="4"/>
        <v>0</v>
      </c>
    </row>
    <row r="29" spans="1:6" ht="40.5" x14ac:dyDescent="0.3">
      <c r="A29" s="16"/>
      <c r="B29" s="17" t="s">
        <v>21</v>
      </c>
      <c r="C29" s="18">
        <v>307</v>
      </c>
      <c r="D29" s="19">
        <v>0</v>
      </c>
      <c r="E29" s="19">
        <v>0</v>
      </c>
      <c r="F29" s="19">
        <f t="shared" ref="F29" si="5">SUM(F26:F28)</f>
        <v>0</v>
      </c>
    </row>
    <row r="30" spans="1:6" ht="20.25" x14ac:dyDescent="0.3">
      <c r="A30" s="25">
        <v>15</v>
      </c>
      <c r="B30" s="15" t="s">
        <v>22</v>
      </c>
      <c r="C30" s="26">
        <v>140</v>
      </c>
      <c r="D30" s="27"/>
      <c r="E30" s="27">
        <v>8285733.659999989</v>
      </c>
      <c r="F30" s="13">
        <f t="shared" ref="F30:F54" si="6">D30+E30</f>
        <v>8285733.659999989</v>
      </c>
    </row>
    <row r="31" spans="1:6" ht="20.25" x14ac:dyDescent="0.3">
      <c r="A31" s="25">
        <v>16</v>
      </c>
      <c r="B31" s="15" t="s">
        <v>23</v>
      </c>
      <c r="C31" s="26">
        <v>189</v>
      </c>
      <c r="D31" s="27"/>
      <c r="E31" s="27">
        <v>1056320.57</v>
      </c>
      <c r="F31" s="13">
        <f t="shared" si="6"/>
        <v>1056320.57</v>
      </c>
    </row>
    <row r="32" spans="1:6" ht="20.25" x14ac:dyDescent="0.3">
      <c r="A32" s="25">
        <v>17</v>
      </c>
      <c r="B32" s="15" t="s">
        <v>24</v>
      </c>
      <c r="C32" s="26">
        <v>292</v>
      </c>
      <c r="D32" s="27">
        <v>17939327.629999999</v>
      </c>
      <c r="E32" s="27">
        <v>14951024.05000006</v>
      </c>
      <c r="F32" s="13">
        <f t="shared" si="6"/>
        <v>32890351.680000059</v>
      </c>
    </row>
    <row r="33" spans="1:6" s="28" customFormat="1" ht="20.25" x14ac:dyDescent="0.3">
      <c r="A33" s="25">
        <v>18</v>
      </c>
      <c r="B33" s="15" t="s">
        <v>25</v>
      </c>
      <c r="C33" s="26">
        <v>415</v>
      </c>
      <c r="D33" s="27">
        <v>43740401.490000002</v>
      </c>
      <c r="E33" s="27">
        <v>9297483.5300000086</v>
      </c>
      <c r="F33" s="13">
        <f t="shared" si="6"/>
        <v>53037885.020000011</v>
      </c>
    </row>
    <row r="34" spans="1:6" s="28" customFormat="1" ht="20.25" x14ac:dyDescent="0.3">
      <c r="A34" s="25">
        <v>19</v>
      </c>
      <c r="B34" s="15" t="s">
        <v>26</v>
      </c>
      <c r="C34" s="26">
        <v>156</v>
      </c>
      <c r="D34" s="27">
        <v>1553969.3</v>
      </c>
      <c r="E34" s="27"/>
      <c r="F34" s="13">
        <f t="shared" si="6"/>
        <v>1553969.3</v>
      </c>
    </row>
    <row r="35" spans="1:6" ht="20.25" x14ac:dyDescent="0.3">
      <c r="A35" s="25">
        <v>20</v>
      </c>
      <c r="B35" s="15" t="s">
        <v>27</v>
      </c>
      <c r="C35" s="26">
        <v>0</v>
      </c>
      <c r="D35" s="27"/>
      <c r="E35" s="27"/>
      <c r="F35" s="13">
        <f t="shared" si="6"/>
        <v>0</v>
      </c>
    </row>
    <row r="36" spans="1:6" ht="20.25" x14ac:dyDescent="0.3">
      <c r="A36" s="25">
        <v>21</v>
      </c>
      <c r="B36" s="15" t="s">
        <v>28</v>
      </c>
      <c r="C36" s="26">
        <v>235</v>
      </c>
      <c r="D36" s="27"/>
      <c r="E36" s="27"/>
      <c r="F36" s="13">
        <f t="shared" si="6"/>
        <v>0</v>
      </c>
    </row>
    <row r="37" spans="1:6" ht="20.25" x14ac:dyDescent="0.3">
      <c r="A37" s="25">
        <v>22</v>
      </c>
      <c r="B37" s="15" t="s">
        <v>29</v>
      </c>
      <c r="C37" s="26">
        <v>173</v>
      </c>
      <c r="D37" s="27"/>
      <c r="E37" s="27"/>
      <c r="F37" s="13">
        <f t="shared" si="6"/>
        <v>0</v>
      </c>
    </row>
    <row r="38" spans="1:6" ht="20.25" x14ac:dyDescent="0.3">
      <c r="A38" s="25">
        <v>23</v>
      </c>
      <c r="B38" s="15" t="s">
        <v>30</v>
      </c>
      <c r="C38" s="26">
        <v>0</v>
      </c>
      <c r="D38" s="27"/>
      <c r="E38" s="27"/>
      <c r="F38" s="13">
        <f t="shared" si="6"/>
        <v>0</v>
      </c>
    </row>
    <row r="39" spans="1:6" ht="20.25" x14ac:dyDescent="0.3">
      <c r="A39" s="25">
        <v>24</v>
      </c>
      <c r="B39" s="15" t="s">
        <v>31</v>
      </c>
      <c r="C39" s="26">
        <v>104</v>
      </c>
      <c r="D39" s="27">
        <v>6155401.21</v>
      </c>
      <c r="E39" s="27"/>
      <c r="F39" s="13">
        <f t="shared" si="6"/>
        <v>6155401.21</v>
      </c>
    </row>
    <row r="40" spans="1:6" ht="20.25" x14ac:dyDescent="0.3">
      <c r="A40" s="25">
        <v>25</v>
      </c>
      <c r="B40" s="15" t="s">
        <v>32</v>
      </c>
      <c r="C40" s="26">
        <v>236</v>
      </c>
      <c r="D40" s="27">
        <v>6319653.3200000003</v>
      </c>
      <c r="E40" s="27">
        <v>13453143.839999985</v>
      </c>
      <c r="F40" s="13">
        <f t="shared" si="6"/>
        <v>19772797.159999985</v>
      </c>
    </row>
    <row r="41" spans="1:6" ht="20.25" x14ac:dyDescent="0.3">
      <c r="A41" s="25">
        <v>26</v>
      </c>
      <c r="B41" s="15" t="s">
        <v>33</v>
      </c>
      <c r="C41" s="26">
        <v>192</v>
      </c>
      <c r="D41" s="27"/>
      <c r="E41" s="27"/>
      <c r="F41" s="13">
        <f t="shared" si="6"/>
        <v>0</v>
      </c>
    </row>
    <row r="42" spans="1:6" ht="20.25" x14ac:dyDescent="0.3">
      <c r="A42" s="25">
        <v>27</v>
      </c>
      <c r="B42" s="15" t="s">
        <v>34</v>
      </c>
      <c r="C42" s="26">
        <v>234</v>
      </c>
      <c r="D42" s="27"/>
      <c r="E42" s="27"/>
      <c r="F42" s="13">
        <f t="shared" si="6"/>
        <v>0</v>
      </c>
    </row>
    <row r="43" spans="1:6" ht="20.25" x14ac:dyDescent="0.3">
      <c r="A43" s="25">
        <v>28</v>
      </c>
      <c r="B43" s="15" t="s">
        <v>35</v>
      </c>
      <c r="C43" s="26">
        <v>161</v>
      </c>
      <c r="D43" s="27"/>
      <c r="E43" s="27"/>
      <c r="F43" s="13">
        <f t="shared" si="6"/>
        <v>0</v>
      </c>
    </row>
    <row r="44" spans="1:6" ht="20.25" x14ac:dyDescent="0.3">
      <c r="A44" s="25">
        <v>29</v>
      </c>
      <c r="B44" s="15" t="s">
        <v>36</v>
      </c>
      <c r="C44" s="26">
        <v>0</v>
      </c>
      <c r="D44" s="27"/>
      <c r="E44" s="27"/>
      <c r="F44" s="13">
        <f t="shared" si="6"/>
        <v>0</v>
      </c>
    </row>
    <row r="45" spans="1:6" ht="20.25" x14ac:dyDescent="0.3">
      <c r="A45" s="25">
        <v>30</v>
      </c>
      <c r="B45" s="15" t="s">
        <v>37</v>
      </c>
      <c r="C45" s="26">
        <v>0</v>
      </c>
      <c r="D45" s="27"/>
      <c r="E45" s="27"/>
      <c r="F45" s="13">
        <f t="shared" si="6"/>
        <v>0</v>
      </c>
    </row>
    <row r="46" spans="1:6" ht="20.25" x14ac:dyDescent="0.3">
      <c r="A46" s="25">
        <v>31</v>
      </c>
      <c r="B46" s="15" t="s">
        <v>38</v>
      </c>
      <c r="C46" s="26">
        <v>330</v>
      </c>
      <c r="D46" s="27">
        <v>21787326.77</v>
      </c>
      <c r="E46" s="27">
        <v>3281847.32</v>
      </c>
      <c r="F46" s="13">
        <f t="shared" si="6"/>
        <v>25069174.09</v>
      </c>
    </row>
    <row r="47" spans="1:6" ht="20.25" x14ac:dyDescent="0.3">
      <c r="A47" s="25">
        <v>32</v>
      </c>
      <c r="B47" s="15" t="s">
        <v>39</v>
      </c>
      <c r="C47" s="26">
        <v>0</v>
      </c>
      <c r="D47" s="27"/>
      <c r="E47" s="27"/>
      <c r="F47" s="13">
        <f t="shared" si="6"/>
        <v>0</v>
      </c>
    </row>
    <row r="48" spans="1:6" ht="26.25" customHeight="1" x14ac:dyDescent="0.3">
      <c r="A48" s="25">
        <v>33</v>
      </c>
      <c r="B48" s="15" t="s">
        <v>40</v>
      </c>
      <c r="C48" s="26">
        <v>0</v>
      </c>
      <c r="D48" s="27"/>
      <c r="E48" s="27"/>
      <c r="F48" s="13">
        <f t="shared" si="6"/>
        <v>0</v>
      </c>
    </row>
    <row r="49" spans="1:6" ht="52.5" customHeight="1" x14ac:dyDescent="0.3">
      <c r="A49" s="25">
        <v>34</v>
      </c>
      <c r="B49" s="15" t="s">
        <v>41</v>
      </c>
      <c r="C49" s="26">
        <v>1796</v>
      </c>
      <c r="D49" s="27">
        <v>183633182.75</v>
      </c>
      <c r="E49" s="27">
        <v>7625881.8200001232</v>
      </c>
      <c r="F49" s="13">
        <f t="shared" si="6"/>
        <v>191259064.57000011</v>
      </c>
    </row>
    <row r="50" spans="1:6" ht="52.5" customHeight="1" x14ac:dyDescent="0.3">
      <c r="A50" s="25">
        <v>35</v>
      </c>
      <c r="B50" s="15" t="s">
        <v>42</v>
      </c>
      <c r="C50" s="26">
        <v>2</v>
      </c>
      <c r="D50" s="27">
        <v>135581.68</v>
      </c>
      <c r="E50" s="27"/>
      <c r="F50" s="13">
        <f t="shared" si="6"/>
        <v>135581.68</v>
      </c>
    </row>
    <row r="51" spans="1:6" ht="40.5" x14ac:dyDescent="0.3">
      <c r="A51" s="25">
        <v>36</v>
      </c>
      <c r="B51" s="15" t="s">
        <v>43</v>
      </c>
      <c r="C51" s="26">
        <v>0</v>
      </c>
      <c r="D51" s="27"/>
      <c r="E51" s="27"/>
      <c r="F51" s="13">
        <f t="shared" si="6"/>
        <v>0</v>
      </c>
    </row>
    <row r="52" spans="1:6" ht="41.25" customHeight="1" x14ac:dyDescent="0.3">
      <c r="A52" s="25">
        <v>37</v>
      </c>
      <c r="B52" s="15" t="s">
        <v>44</v>
      </c>
      <c r="C52" s="26">
        <v>0</v>
      </c>
      <c r="D52" s="27"/>
      <c r="E52" s="27"/>
      <c r="F52" s="13">
        <f t="shared" si="6"/>
        <v>0</v>
      </c>
    </row>
    <row r="53" spans="1:6" ht="40.5" x14ac:dyDescent="0.3">
      <c r="A53" s="25">
        <v>38</v>
      </c>
      <c r="B53" s="15" t="s">
        <v>45</v>
      </c>
      <c r="C53" s="26">
        <v>90</v>
      </c>
      <c r="D53" s="27">
        <v>9432714.4700000007</v>
      </c>
      <c r="E53" s="27"/>
      <c r="F53" s="13">
        <f t="shared" si="6"/>
        <v>9432714.4700000007</v>
      </c>
    </row>
    <row r="54" spans="1:6" ht="40.5" x14ac:dyDescent="0.3">
      <c r="A54" s="25">
        <v>39</v>
      </c>
      <c r="B54" s="15" t="s">
        <v>46</v>
      </c>
      <c r="C54" s="26">
        <v>0</v>
      </c>
      <c r="D54" s="27"/>
      <c r="E54" s="27"/>
      <c r="F54" s="13">
        <f t="shared" si="6"/>
        <v>0</v>
      </c>
    </row>
    <row r="55" spans="1:6" ht="34.5" customHeight="1" x14ac:dyDescent="0.3">
      <c r="A55" s="16"/>
      <c r="B55" s="17" t="s">
        <v>47</v>
      </c>
      <c r="C55" s="18">
        <v>4745</v>
      </c>
      <c r="D55" s="19">
        <f t="shared" ref="D55" si="7">SUM(D30:D54)</f>
        <v>290697558.62</v>
      </c>
      <c r="E55" s="19">
        <f t="shared" ref="E55" si="8">SUM(E30:E54)</f>
        <v>57951434.79000017</v>
      </c>
      <c r="F55" s="19">
        <f t="shared" ref="F55" si="9">SUM(F30:F54)</f>
        <v>348648993.41000015</v>
      </c>
    </row>
    <row r="56" spans="1:6" ht="27.75" customHeight="1" x14ac:dyDescent="0.3">
      <c r="A56" s="16"/>
      <c r="B56" s="17" t="s">
        <v>48</v>
      </c>
      <c r="C56" s="18">
        <v>9365</v>
      </c>
      <c r="D56" s="19">
        <f t="shared" ref="D56" si="10">D55+D29+D25+D18</f>
        <v>634764793.14999998</v>
      </c>
      <c r="E56" s="19">
        <f t="shared" ref="E56" si="11">E55+E29+E25+E18</f>
        <v>69351206.850000173</v>
      </c>
      <c r="F56" s="19">
        <f t="shared" ref="F56" si="12">F55+F29+F25+F18</f>
        <v>704116000.00000024</v>
      </c>
    </row>
    <row r="57" spans="1:6" ht="33" hidden="1" customHeight="1" x14ac:dyDescent="0.3">
      <c r="A57" s="29">
        <v>40</v>
      </c>
      <c r="B57" s="30" t="s">
        <v>49</v>
      </c>
      <c r="C57" s="26">
        <v>0</v>
      </c>
      <c r="D57" s="27"/>
      <c r="E57" s="27"/>
      <c r="F57" s="13">
        <f>D57+E57</f>
        <v>0</v>
      </c>
    </row>
    <row r="58" spans="1:6" ht="20.25" hidden="1" x14ac:dyDescent="0.3">
      <c r="A58" s="16"/>
      <c r="B58" s="17" t="s">
        <v>50</v>
      </c>
      <c r="C58" s="18">
        <v>0</v>
      </c>
      <c r="D58" s="19">
        <v>0</v>
      </c>
      <c r="E58" s="19">
        <v>0</v>
      </c>
      <c r="F58" s="19">
        <f t="shared" ref="F58" si="13">F57</f>
        <v>0</v>
      </c>
    </row>
    <row r="59" spans="1:6" ht="20.25" hidden="1" customHeight="1" x14ac:dyDescent="0.3">
      <c r="A59" s="29">
        <v>41</v>
      </c>
      <c r="B59" s="31" t="s">
        <v>51</v>
      </c>
      <c r="C59" s="26">
        <v>0</v>
      </c>
      <c r="D59" s="27"/>
      <c r="E59" s="27"/>
      <c r="F59" s="13">
        <f>D59+E59</f>
        <v>0</v>
      </c>
    </row>
    <row r="60" spans="1:6" ht="20.25" hidden="1" x14ac:dyDescent="0.3">
      <c r="A60" s="16"/>
      <c r="B60" s="17" t="s">
        <v>52</v>
      </c>
      <c r="C60" s="18">
        <v>0</v>
      </c>
      <c r="D60" s="19">
        <v>0</v>
      </c>
      <c r="E60" s="19">
        <v>0</v>
      </c>
      <c r="F60" s="19">
        <f t="shared" ref="F60" si="14">F59</f>
        <v>0</v>
      </c>
    </row>
    <row r="61" spans="1:6" ht="20.25" hidden="1" x14ac:dyDescent="0.3">
      <c r="A61" s="32">
        <v>42</v>
      </c>
      <c r="B61" s="15" t="s">
        <v>53</v>
      </c>
      <c r="C61" s="33">
        <v>0</v>
      </c>
      <c r="D61" s="34"/>
      <c r="E61" s="34"/>
      <c r="F61" s="13">
        <f t="shared" ref="F61:F66" si="15">D61+E61</f>
        <v>0</v>
      </c>
    </row>
    <row r="62" spans="1:6" ht="20.25" hidden="1" x14ac:dyDescent="0.3">
      <c r="A62" s="32">
        <v>43</v>
      </c>
      <c r="B62" s="15" t="s">
        <v>54</v>
      </c>
      <c r="C62" s="33">
        <v>0</v>
      </c>
      <c r="D62" s="34"/>
      <c r="E62" s="34"/>
      <c r="F62" s="13">
        <f t="shared" si="15"/>
        <v>0</v>
      </c>
    </row>
    <row r="63" spans="1:6" ht="20.25" hidden="1" x14ac:dyDescent="0.3">
      <c r="A63" s="32">
        <v>44</v>
      </c>
      <c r="B63" s="15" t="s">
        <v>55</v>
      </c>
      <c r="C63" s="33">
        <v>0</v>
      </c>
      <c r="D63" s="34"/>
      <c r="E63" s="34"/>
      <c r="F63" s="13">
        <f t="shared" si="15"/>
        <v>0</v>
      </c>
    </row>
    <row r="64" spans="1:6" ht="20.25" hidden="1" x14ac:dyDescent="0.3">
      <c r="A64" s="32">
        <v>45</v>
      </c>
      <c r="B64" s="15" t="s">
        <v>56</v>
      </c>
      <c r="C64" s="33">
        <v>0</v>
      </c>
      <c r="D64" s="34"/>
      <c r="E64" s="34"/>
      <c r="F64" s="13">
        <f t="shared" si="15"/>
        <v>0</v>
      </c>
    </row>
    <row r="65" spans="1:6" ht="40.5" hidden="1" x14ac:dyDescent="0.3">
      <c r="A65" s="32">
        <v>46</v>
      </c>
      <c r="B65" s="35" t="s">
        <v>57</v>
      </c>
      <c r="C65" s="33">
        <v>0</v>
      </c>
      <c r="D65" s="34"/>
      <c r="E65" s="34"/>
      <c r="F65" s="13">
        <f t="shared" si="15"/>
        <v>0</v>
      </c>
    </row>
    <row r="66" spans="1:6" ht="34.5" hidden="1" customHeight="1" x14ac:dyDescent="0.3">
      <c r="A66" s="32">
        <v>47</v>
      </c>
      <c r="B66" s="15" t="s">
        <v>58</v>
      </c>
      <c r="C66" s="33">
        <v>0</v>
      </c>
      <c r="D66" s="34"/>
      <c r="E66" s="34"/>
      <c r="F66" s="13">
        <f t="shared" si="15"/>
        <v>0</v>
      </c>
    </row>
    <row r="67" spans="1:6" ht="40.5" hidden="1" x14ac:dyDescent="0.3">
      <c r="A67" s="16"/>
      <c r="B67" s="17" t="s">
        <v>59</v>
      </c>
      <c r="C67" s="18">
        <v>0</v>
      </c>
      <c r="D67" s="19">
        <v>0</v>
      </c>
      <c r="E67" s="19">
        <v>0</v>
      </c>
      <c r="F67" s="19">
        <f t="shared" ref="F67" si="16">SUM(F61:F66)</f>
        <v>0</v>
      </c>
    </row>
    <row r="68" spans="1:6" ht="20.25" hidden="1" x14ac:dyDescent="0.3">
      <c r="A68" s="32">
        <v>48</v>
      </c>
      <c r="B68" s="15" t="s">
        <v>60</v>
      </c>
      <c r="C68" s="33">
        <v>0</v>
      </c>
      <c r="D68" s="34"/>
      <c r="E68" s="34"/>
      <c r="F68" s="13">
        <f t="shared" ref="F68:F100" si="17">D68+E68</f>
        <v>0</v>
      </c>
    </row>
    <row r="69" spans="1:6" ht="40.5" hidden="1" x14ac:dyDescent="0.3">
      <c r="A69" s="32">
        <v>49</v>
      </c>
      <c r="B69" s="15" t="s">
        <v>61</v>
      </c>
      <c r="C69" s="33">
        <v>0</v>
      </c>
      <c r="D69" s="34"/>
      <c r="E69" s="34"/>
      <c r="F69" s="13">
        <f t="shared" si="17"/>
        <v>0</v>
      </c>
    </row>
    <row r="70" spans="1:6" ht="20.25" hidden="1" x14ac:dyDescent="0.3">
      <c r="A70" s="32">
        <v>50</v>
      </c>
      <c r="B70" s="15" t="s">
        <v>62</v>
      </c>
      <c r="C70" s="33">
        <v>0</v>
      </c>
      <c r="D70" s="34"/>
      <c r="E70" s="34"/>
      <c r="F70" s="13">
        <f t="shared" si="17"/>
        <v>0</v>
      </c>
    </row>
    <row r="71" spans="1:6" ht="20.25" hidden="1" x14ac:dyDescent="0.3">
      <c r="A71" s="32">
        <v>51</v>
      </c>
      <c r="B71" s="35" t="s">
        <v>63</v>
      </c>
      <c r="C71" s="33">
        <v>0</v>
      </c>
      <c r="D71" s="34"/>
      <c r="E71" s="34"/>
      <c r="F71" s="13">
        <f t="shared" si="17"/>
        <v>0</v>
      </c>
    </row>
    <row r="72" spans="1:6" ht="20.25" hidden="1" x14ac:dyDescent="0.3">
      <c r="A72" s="32">
        <v>52</v>
      </c>
      <c r="B72" s="15" t="s">
        <v>64</v>
      </c>
      <c r="C72" s="33">
        <v>0</v>
      </c>
      <c r="D72" s="34"/>
      <c r="E72" s="34"/>
      <c r="F72" s="13">
        <f t="shared" si="17"/>
        <v>0</v>
      </c>
    </row>
    <row r="73" spans="1:6" ht="20.25" hidden="1" x14ac:dyDescent="0.3">
      <c r="A73" s="32">
        <v>53</v>
      </c>
      <c r="B73" s="35" t="s">
        <v>65</v>
      </c>
      <c r="C73" s="33">
        <v>0</v>
      </c>
      <c r="D73" s="34"/>
      <c r="E73" s="34"/>
      <c r="F73" s="13">
        <f t="shared" si="17"/>
        <v>0</v>
      </c>
    </row>
    <row r="74" spans="1:6" ht="20.25" hidden="1" x14ac:dyDescent="0.3">
      <c r="A74" s="32">
        <v>54</v>
      </c>
      <c r="B74" s="36" t="s">
        <v>66</v>
      </c>
      <c r="C74" s="33">
        <v>0</v>
      </c>
      <c r="D74" s="34"/>
      <c r="E74" s="34"/>
      <c r="F74" s="13">
        <f t="shared" si="17"/>
        <v>0</v>
      </c>
    </row>
    <row r="75" spans="1:6" s="37" customFormat="1" ht="40.5" hidden="1" x14ac:dyDescent="0.3">
      <c r="A75" s="32">
        <v>55</v>
      </c>
      <c r="B75" s="15" t="s">
        <v>67</v>
      </c>
      <c r="C75" s="33">
        <v>0</v>
      </c>
      <c r="D75" s="34"/>
      <c r="E75" s="34"/>
      <c r="F75" s="13">
        <f t="shared" si="17"/>
        <v>0</v>
      </c>
    </row>
    <row r="76" spans="1:6" ht="20.25" hidden="1" x14ac:dyDescent="0.3">
      <c r="A76" s="32">
        <v>56</v>
      </c>
      <c r="B76" s="15" t="s">
        <v>68</v>
      </c>
      <c r="C76" s="33">
        <v>0</v>
      </c>
      <c r="D76" s="34"/>
      <c r="E76" s="34"/>
      <c r="F76" s="13">
        <f t="shared" si="17"/>
        <v>0</v>
      </c>
    </row>
    <row r="77" spans="1:6" ht="20.25" hidden="1" x14ac:dyDescent="0.3">
      <c r="A77" s="32">
        <v>57</v>
      </c>
      <c r="B77" s="35" t="s">
        <v>69</v>
      </c>
      <c r="C77" s="33">
        <v>0</v>
      </c>
      <c r="D77" s="34"/>
      <c r="E77" s="34"/>
      <c r="F77" s="13">
        <f t="shared" si="17"/>
        <v>0</v>
      </c>
    </row>
    <row r="78" spans="1:6" ht="20.25" hidden="1" x14ac:dyDescent="0.3">
      <c r="A78" s="32">
        <v>58</v>
      </c>
      <c r="B78" s="15" t="s">
        <v>70</v>
      </c>
      <c r="C78" s="33">
        <v>0</v>
      </c>
      <c r="D78" s="34"/>
      <c r="E78" s="34"/>
      <c r="F78" s="13">
        <f t="shared" si="17"/>
        <v>0</v>
      </c>
    </row>
    <row r="79" spans="1:6" ht="20.25" hidden="1" x14ac:dyDescent="0.3">
      <c r="A79" s="32">
        <v>59</v>
      </c>
      <c r="B79" s="35" t="s">
        <v>71</v>
      </c>
      <c r="C79" s="33">
        <v>0</v>
      </c>
      <c r="D79" s="34"/>
      <c r="E79" s="34"/>
      <c r="F79" s="13">
        <f t="shared" si="17"/>
        <v>0</v>
      </c>
    </row>
    <row r="80" spans="1:6" ht="20.25" hidden="1" x14ac:dyDescent="0.3">
      <c r="A80" s="32">
        <v>60</v>
      </c>
      <c r="B80" s="32" t="s">
        <v>72</v>
      </c>
      <c r="C80" s="33">
        <v>0</v>
      </c>
      <c r="D80" s="34"/>
      <c r="E80" s="34"/>
      <c r="F80" s="13">
        <f t="shared" si="17"/>
        <v>0</v>
      </c>
    </row>
    <row r="81" spans="1:6" ht="40.5" hidden="1" x14ac:dyDescent="0.3">
      <c r="A81" s="32">
        <v>61</v>
      </c>
      <c r="B81" s="35" t="s">
        <v>73</v>
      </c>
      <c r="C81" s="33">
        <v>0</v>
      </c>
      <c r="D81" s="34"/>
      <c r="E81" s="34"/>
      <c r="F81" s="13">
        <f t="shared" si="17"/>
        <v>0</v>
      </c>
    </row>
    <row r="82" spans="1:6" ht="40.5" hidden="1" x14ac:dyDescent="0.3">
      <c r="A82" s="32">
        <v>62</v>
      </c>
      <c r="B82" s="35" t="s">
        <v>74</v>
      </c>
      <c r="C82" s="33">
        <v>0</v>
      </c>
      <c r="D82" s="34"/>
      <c r="E82" s="34"/>
      <c r="F82" s="13">
        <f t="shared" si="17"/>
        <v>0</v>
      </c>
    </row>
    <row r="83" spans="1:6" ht="20.25" hidden="1" x14ac:dyDescent="0.3">
      <c r="A83" s="32">
        <v>63</v>
      </c>
      <c r="B83" s="32" t="s">
        <v>75</v>
      </c>
      <c r="C83" s="33">
        <v>0</v>
      </c>
      <c r="D83" s="34"/>
      <c r="E83" s="34"/>
      <c r="F83" s="13">
        <f t="shared" si="17"/>
        <v>0</v>
      </c>
    </row>
    <row r="84" spans="1:6" ht="20.25" hidden="1" x14ac:dyDescent="0.3">
      <c r="A84" s="32">
        <v>64</v>
      </c>
      <c r="B84" s="31" t="s">
        <v>76</v>
      </c>
      <c r="C84" s="33">
        <v>0</v>
      </c>
      <c r="D84" s="34"/>
      <c r="E84" s="34"/>
      <c r="F84" s="13">
        <f t="shared" si="17"/>
        <v>0</v>
      </c>
    </row>
    <row r="85" spans="1:6" ht="20.25" hidden="1" x14ac:dyDescent="0.3">
      <c r="A85" s="32">
        <v>65</v>
      </c>
      <c r="B85" s="31" t="s">
        <v>77</v>
      </c>
      <c r="C85" s="33">
        <v>0</v>
      </c>
      <c r="D85" s="34"/>
      <c r="E85" s="34"/>
      <c r="F85" s="13">
        <f t="shared" si="17"/>
        <v>0</v>
      </c>
    </row>
    <row r="86" spans="1:6" s="37" customFormat="1" ht="20.25" hidden="1" x14ac:dyDescent="0.3">
      <c r="A86" s="32">
        <v>66</v>
      </c>
      <c r="B86" s="31" t="s">
        <v>78</v>
      </c>
      <c r="C86" s="33">
        <v>0</v>
      </c>
      <c r="D86" s="34"/>
      <c r="E86" s="34"/>
      <c r="F86" s="13">
        <f t="shared" si="17"/>
        <v>0</v>
      </c>
    </row>
    <row r="87" spans="1:6" ht="20.25" hidden="1" x14ac:dyDescent="0.3">
      <c r="A87" s="32">
        <v>67</v>
      </c>
      <c r="B87" s="31" t="s">
        <v>79</v>
      </c>
      <c r="C87" s="33">
        <v>0</v>
      </c>
      <c r="D87" s="34"/>
      <c r="E87" s="34"/>
      <c r="F87" s="13">
        <f t="shared" si="17"/>
        <v>0</v>
      </c>
    </row>
    <row r="88" spans="1:6" ht="20.25" hidden="1" x14ac:dyDescent="0.3">
      <c r="A88" s="32">
        <v>68</v>
      </c>
      <c r="B88" s="31" t="s">
        <v>80</v>
      </c>
      <c r="C88" s="33">
        <v>0</v>
      </c>
      <c r="D88" s="34"/>
      <c r="E88" s="34"/>
      <c r="F88" s="13">
        <f t="shared" si="17"/>
        <v>0</v>
      </c>
    </row>
    <row r="89" spans="1:6" ht="20.25" hidden="1" x14ac:dyDescent="0.3">
      <c r="A89" s="32">
        <v>69</v>
      </c>
      <c r="B89" s="31" t="s">
        <v>81</v>
      </c>
      <c r="C89" s="33">
        <v>0</v>
      </c>
      <c r="D89" s="34"/>
      <c r="E89" s="34"/>
      <c r="F89" s="13">
        <f t="shared" si="17"/>
        <v>0</v>
      </c>
    </row>
    <row r="90" spans="1:6" ht="20.25" hidden="1" x14ac:dyDescent="0.3">
      <c r="A90" s="32">
        <v>70</v>
      </c>
      <c r="B90" s="31" t="s">
        <v>82</v>
      </c>
      <c r="C90" s="33">
        <v>0</v>
      </c>
      <c r="D90" s="34"/>
      <c r="E90" s="34"/>
      <c r="F90" s="13">
        <f t="shared" si="17"/>
        <v>0</v>
      </c>
    </row>
    <row r="91" spans="1:6" ht="20.25" hidden="1" x14ac:dyDescent="0.3">
      <c r="A91" s="32">
        <v>71</v>
      </c>
      <c r="B91" s="31" t="s">
        <v>83</v>
      </c>
      <c r="C91" s="33">
        <v>0</v>
      </c>
      <c r="D91" s="34"/>
      <c r="E91" s="34"/>
      <c r="F91" s="13">
        <f t="shared" si="17"/>
        <v>0</v>
      </c>
    </row>
    <row r="92" spans="1:6" ht="20.25" hidden="1" x14ac:dyDescent="0.3">
      <c r="A92" s="32">
        <v>72</v>
      </c>
      <c r="B92" s="31" t="s">
        <v>84</v>
      </c>
      <c r="C92" s="33">
        <v>0</v>
      </c>
      <c r="D92" s="34"/>
      <c r="E92" s="34"/>
      <c r="F92" s="13">
        <f t="shared" si="17"/>
        <v>0</v>
      </c>
    </row>
    <row r="93" spans="1:6" ht="20.25" hidden="1" x14ac:dyDescent="0.3">
      <c r="A93" s="32">
        <v>73</v>
      </c>
      <c r="B93" s="31" t="s">
        <v>85</v>
      </c>
      <c r="C93" s="33">
        <v>0</v>
      </c>
      <c r="D93" s="34"/>
      <c r="E93" s="34"/>
      <c r="F93" s="13">
        <f t="shared" si="17"/>
        <v>0</v>
      </c>
    </row>
    <row r="94" spans="1:6" ht="20.25" hidden="1" x14ac:dyDescent="0.3">
      <c r="A94" s="32">
        <v>74</v>
      </c>
      <c r="B94" s="31" t="s">
        <v>86</v>
      </c>
      <c r="C94" s="33">
        <v>0</v>
      </c>
      <c r="D94" s="34"/>
      <c r="E94" s="34"/>
      <c r="F94" s="13">
        <f t="shared" si="17"/>
        <v>0</v>
      </c>
    </row>
    <row r="95" spans="1:6" ht="20.25" hidden="1" x14ac:dyDescent="0.3">
      <c r="A95" s="32">
        <v>75</v>
      </c>
      <c r="B95" s="31" t="s">
        <v>87</v>
      </c>
      <c r="C95" s="33">
        <v>0</v>
      </c>
      <c r="D95" s="34"/>
      <c r="E95" s="34"/>
      <c r="F95" s="13">
        <f t="shared" si="17"/>
        <v>0</v>
      </c>
    </row>
    <row r="96" spans="1:6" ht="20.25" hidden="1" x14ac:dyDescent="0.3">
      <c r="A96" s="32">
        <v>76</v>
      </c>
      <c r="B96" s="31" t="s">
        <v>88</v>
      </c>
      <c r="C96" s="33">
        <v>0</v>
      </c>
      <c r="D96" s="34"/>
      <c r="E96" s="34"/>
      <c r="F96" s="13">
        <f t="shared" si="17"/>
        <v>0</v>
      </c>
    </row>
    <row r="97" spans="1:6" ht="20.25" hidden="1" x14ac:dyDescent="0.3">
      <c r="A97" s="32">
        <v>77</v>
      </c>
      <c r="B97" s="38" t="s">
        <v>89</v>
      </c>
      <c r="C97" s="33">
        <v>0</v>
      </c>
      <c r="D97" s="34"/>
      <c r="E97" s="34"/>
      <c r="F97" s="13">
        <f t="shared" si="17"/>
        <v>0</v>
      </c>
    </row>
    <row r="98" spans="1:6" ht="20.25" hidden="1" x14ac:dyDescent="0.3">
      <c r="A98" s="32">
        <v>78</v>
      </c>
      <c r="B98" s="31" t="s">
        <v>90</v>
      </c>
      <c r="C98" s="33">
        <v>0</v>
      </c>
      <c r="D98" s="34"/>
      <c r="E98" s="34"/>
      <c r="F98" s="13">
        <f t="shared" si="17"/>
        <v>0</v>
      </c>
    </row>
    <row r="99" spans="1:6" ht="20.25" hidden="1" x14ac:dyDescent="0.3">
      <c r="A99" s="32">
        <v>79</v>
      </c>
      <c r="B99" s="39" t="s">
        <v>91</v>
      </c>
      <c r="C99" s="33">
        <v>0</v>
      </c>
      <c r="D99" s="34"/>
      <c r="E99" s="34"/>
      <c r="F99" s="13">
        <f t="shared" si="17"/>
        <v>0</v>
      </c>
    </row>
    <row r="100" spans="1:6" ht="26.25" hidden="1" customHeight="1" x14ac:dyDescent="0.3">
      <c r="A100" s="32">
        <v>80</v>
      </c>
      <c r="B100" s="40" t="s">
        <v>92</v>
      </c>
      <c r="C100" s="33">
        <v>0</v>
      </c>
      <c r="D100" s="34"/>
      <c r="E100" s="34"/>
      <c r="F100" s="13">
        <f t="shared" si="17"/>
        <v>0</v>
      </c>
    </row>
    <row r="101" spans="1:6" ht="20.25" hidden="1" x14ac:dyDescent="0.3">
      <c r="A101" s="16"/>
      <c r="B101" s="17" t="s">
        <v>93</v>
      </c>
      <c r="C101" s="18">
        <v>0</v>
      </c>
      <c r="D101" s="19">
        <f t="shared" ref="D101:F101" si="18">SUM(D68:D100)</f>
        <v>0</v>
      </c>
      <c r="E101" s="19">
        <f t="shared" si="18"/>
        <v>0</v>
      </c>
      <c r="F101" s="19">
        <f t="shared" si="18"/>
        <v>0</v>
      </c>
    </row>
    <row r="102" spans="1:6" ht="34.5" hidden="1" customHeight="1" x14ac:dyDescent="0.3">
      <c r="A102" s="16"/>
      <c r="B102" s="17" t="s">
        <v>2</v>
      </c>
      <c r="C102" s="18">
        <v>9365</v>
      </c>
      <c r="D102" s="19">
        <f t="shared" ref="D102:F102" si="19">D101+D67+D60+D58+D56</f>
        <v>634764793.14999998</v>
      </c>
      <c r="E102" s="19">
        <f t="shared" si="19"/>
        <v>69351206.850000173</v>
      </c>
      <c r="F102" s="19">
        <f t="shared" si="19"/>
        <v>704116000.00000024</v>
      </c>
    </row>
    <row r="103" spans="1:6" ht="41.25" hidden="1" customHeight="1" x14ac:dyDescent="0.3">
      <c r="A103" s="32"/>
      <c r="B103" s="35" t="s">
        <v>94</v>
      </c>
      <c r="C103" s="33"/>
      <c r="D103" s="34"/>
      <c r="E103" s="34"/>
      <c r="F103" s="34"/>
    </row>
    <row r="104" spans="1:6" s="9" customFormat="1" ht="33.75" hidden="1" customHeight="1" x14ac:dyDescent="0.3">
      <c r="A104" s="16"/>
      <c r="B104" s="17" t="s">
        <v>95</v>
      </c>
      <c r="C104" s="18">
        <v>9365</v>
      </c>
      <c r="D104" s="19">
        <f t="shared" ref="D104:F104" si="20">D103+D102</f>
        <v>634764793.14999998</v>
      </c>
      <c r="E104" s="19">
        <f t="shared" si="20"/>
        <v>69351206.850000173</v>
      </c>
      <c r="F104" s="19">
        <f t="shared" si="20"/>
        <v>704116000.00000024</v>
      </c>
    </row>
    <row r="105" spans="1:6" ht="24" hidden="1" customHeight="1" x14ac:dyDescent="0.3">
      <c r="A105" s="32"/>
      <c r="B105" s="35" t="s">
        <v>96</v>
      </c>
      <c r="C105" s="33"/>
      <c r="D105" s="34"/>
      <c r="E105" s="34"/>
      <c r="F105" s="34"/>
    </row>
    <row r="106" spans="1:6" s="9" customFormat="1" ht="41.25" hidden="1" customHeight="1" x14ac:dyDescent="0.3">
      <c r="A106" s="16"/>
      <c r="B106" s="17" t="s">
        <v>95</v>
      </c>
      <c r="C106" s="18">
        <v>9365</v>
      </c>
      <c r="D106" s="19">
        <f t="shared" ref="D106:F106" si="21">D105+D104</f>
        <v>634764793.14999998</v>
      </c>
      <c r="E106" s="19">
        <f t="shared" si="21"/>
        <v>69351206.850000173</v>
      </c>
      <c r="F106" s="19">
        <f t="shared" si="21"/>
        <v>704116000.00000024</v>
      </c>
    </row>
    <row r="107" spans="1:6" s="41" customFormat="1" ht="51.75" customHeight="1" x14ac:dyDescent="0.35">
      <c r="C107" s="43"/>
      <c r="D107" s="44">
        <v>704116000</v>
      </c>
      <c r="F107" s="42">
        <f>D107-F106</f>
        <v>0</v>
      </c>
    </row>
    <row r="108" spans="1:6" ht="34.5" customHeight="1" x14ac:dyDescent="0.25"/>
    <row r="109" spans="1:6" ht="34.5" customHeight="1" x14ac:dyDescent="0.25"/>
    <row r="116" s="41" customFormat="1" ht="23.25" x14ac:dyDescent="0.35"/>
    <row r="117" s="41" customFormat="1" ht="23.25" x14ac:dyDescent="0.35"/>
    <row r="118" s="41" customFormat="1" ht="23.25" x14ac:dyDescent="0.35"/>
    <row r="119" s="41" customFormat="1" ht="23.25" x14ac:dyDescent="0.35"/>
    <row r="120" s="41" customFormat="1" ht="23.25" x14ac:dyDescent="0.35"/>
    <row r="121" s="41" customFormat="1" ht="23.25" x14ac:dyDescent="0.35"/>
    <row r="122" s="41" customFormat="1" ht="23.25" x14ac:dyDescent="0.35"/>
    <row r="123" s="41" customFormat="1" ht="23.25" x14ac:dyDescent="0.35"/>
    <row r="124" s="41" customFormat="1" ht="23.25" x14ac:dyDescent="0.35"/>
    <row r="125" s="41" customFormat="1" ht="23.25" x14ac:dyDescent="0.35"/>
    <row r="126" s="41" customFormat="1" ht="23.25" x14ac:dyDescent="0.35"/>
  </sheetData>
  <mergeCells count="9">
    <mergeCell ref="E6:E8"/>
    <mergeCell ref="F6:F8"/>
    <mergeCell ref="B4:F4"/>
    <mergeCell ref="C5:F5"/>
    <mergeCell ref="A5:A11"/>
    <mergeCell ref="B5:B11"/>
    <mergeCell ref="C7:C8"/>
    <mergeCell ref="D7:D8"/>
    <mergeCell ref="C6:D6"/>
  </mergeCells>
  <conditionalFormatting sqref="C58:F58 C60:F60 C67:F67 C101:F102 C104:F104 C106:F106 C25:F25 C18:F18 C29:F29 C55:F56">
    <cfRule type="cellIs" dxfId="0" priority="2" operator="lessThan">
      <formula>0</formula>
    </cfRule>
  </conditionalFormatting>
  <printOptions horizontalCentered="1" verticalCentered="1"/>
  <pageMargins left="0.59055118110236227" right="0" top="0" bottom="0.39370078740157483" header="0" footer="0"/>
  <pageSetup paperSize="9" scale="41" orientation="portrait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704 116,0 декабрь</vt:lpstr>
      <vt:lpstr>'704 116,0 декабрь'!Область_печати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2021-12-09T08:11:15Z</cp:lastPrinted>
  <dcterms:created xsi:type="dcterms:W3CDTF">2021-12-08T07:37:33Z</dcterms:created>
  <dcterms:modified xsi:type="dcterms:W3CDTF">2021-12-10T09:34:03Z</dcterms:modified>
</cp:coreProperties>
</file>